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amples\"/>
    </mc:Choice>
  </mc:AlternateContent>
  <bookViews>
    <workbookView xWindow="0" yWindow="0" windowWidth="38400" windowHeight="17850"/>
  </bookViews>
  <sheets>
    <sheet name="Table 8-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3" i="1" l="1"/>
  <c r="H3" i="1" s="1"/>
  <c r="F4" i="1"/>
  <c r="H4" i="1" s="1"/>
  <c r="F5" i="1"/>
  <c r="H5" i="1" s="1"/>
  <c r="F6" i="1"/>
  <c r="H6" i="1" s="1"/>
  <c r="F7" i="1"/>
  <c r="H7" i="1" s="1"/>
  <c r="F2" i="1"/>
  <c r="H2" i="1" s="1"/>
  <c r="B9" i="1"/>
  <c r="I7" i="1"/>
  <c r="I9" i="1" s="1"/>
  <c r="C9" i="1" l="1"/>
  <c r="H9" i="1"/>
</calcChain>
</file>

<file path=xl/comments1.xml><?xml version="1.0" encoding="utf-8"?>
<comments xmlns="http://schemas.openxmlformats.org/spreadsheetml/2006/main">
  <authors>
    <author>Sunil Chopra</author>
  </authors>
  <commentList>
    <comment ref="B9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Material cost / aggregate unit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Revenue / aggregate unit
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Net production time / aggregate unit</t>
        </r>
      </text>
    </comment>
  </commentList>
</comments>
</file>

<file path=xl/sharedStrings.xml><?xml version="1.0" encoding="utf-8"?>
<sst xmlns="http://schemas.openxmlformats.org/spreadsheetml/2006/main" count="16" uniqueCount="16">
  <si>
    <t>Average Batch Size</t>
  </si>
  <si>
    <t>Family</t>
  </si>
  <si>
    <t>A</t>
  </si>
  <si>
    <t>B</t>
  </si>
  <si>
    <t>C</t>
  </si>
  <si>
    <t>D</t>
  </si>
  <si>
    <t>E</t>
  </si>
  <si>
    <t>F</t>
  </si>
  <si>
    <t>Material Cost / Unit ($)</t>
  </si>
  <si>
    <t>Revenue / Unit ($)</t>
  </si>
  <si>
    <t>Setup Time / Batch (hour)</t>
  </si>
  <si>
    <t>Production Time / Unit (hour)</t>
  </si>
  <si>
    <t>Aggregate Unit</t>
  </si>
  <si>
    <t>Percent Share of Sales</t>
  </si>
  <si>
    <t>Net Production Time / Unit (hour)</t>
  </si>
  <si>
    <t>Setup Time / Unit (hour)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</si>
</sst>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2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1" fontId="0" fillId="0" borderId="0" xfId="0" applyNumberFormat="1"/>
    <xf numFmtId="0" fontId="0" fillId="0" borderId="1" xfId="0" applyBorder="1"/>
    <xf numFmtId="43" fontId="0" fillId="0" borderId="1" xfId="1" applyFon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3" fontId="0" fillId="0" borderId="1" xfId="1" applyFont="1" applyBorder="1" applyAlignment="1">
      <alignment horizontal="center"/>
    </xf>
    <xf numFmtId="9" fontId="0" fillId="0" borderId="3" xfId="2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43" fontId="0" fillId="0" borderId="5" xfId="1" applyFont="1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43" fontId="0" fillId="0" borderId="8" xfId="1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Q14" sqref="Q14"/>
    </sheetView>
  </sheetViews>
  <sheetFormatPr defaultRowHeight="14.5" x14ac:dyDescent="0.35"/>
  <cols>
    <col min="1" max="1" width="14.26953125" customWidth="1"/>
    <col min="2" max="2" width="11.7265625" customWidth="1"/>
    <col min="3" max="3" width="10.81640625" customWidth="1"/>
    <col min="6" max="6" width="10" customWidth="1"/>
    <col min="7" max="7" width="12.1796875" customWidth="1"/>
    <col min="8" max="8" width="12" customWidth="1"/>
    <col min="9" max="9" width="9.81640625" customWidth="1"/>
    <col min="13" max="13" width="9.54296875" bestFit="1" customWidth="1"/>
  </cols>
  <sheetData>
    <row r="1" spans="1:14" ht="60.5" thickBot="1" x14ac:dyDescent="0.4">
      <c r="A1" s="24" t="s">
        <v>1</v>
      </c>
      <c r="B1" s="25" t="s">
        <v>8</v>
      </c>
      <c r="C1" s="25" t="s">
        <v>9</v>
      </c>
      <c r="D1" s="25" t="s">
        <v>10</v>
      </c>
      <c r="E1" s="26" t="s">
        <v>0</v>
      </c>
      <c r="F1" s="26" t="s">
        <v>15</v>
      </c>
      <c r="G1" s="26" t="s">
        <v>11</v>
      </c>
      <c r="H1" s="26" t="s">
        <v>14</v>
      </c>
      <c r="I1" s="27" t="s">
        <v>13</v>
      </c>
      <c r="L1" s="1"/>
      <c r="M1" s="1"/>
      <c r="N1" s="1"/>
    </row>
    <row r="2" spans="1:14" x14ac:dyDescent="0.35">
      <c r="A2" s="19" t="s">
        <v>2</v>
      </c>
      <c r="B2" s="20">
        <v>15</v>
      </c>
      <c r="C2" s="20">
        <v>54</v>
      </c>
      <c r="D2" s="20">
        <v>8</v>
      </c>
      <c r="E2" s="20">
        <v>50</v>
      </c>
      <c r="F2" s="21">
        <f>D2/E2</f>
        <v>0.16</v>
      </c>
      <c r="G2" s="22">
        <v>5.6</v>
      </c>
      <c r="H2" s="22">
        <f>G2+F2</f>
        <v>5.76</v>
      </c>
      <c r="I2" s="23">
        <v>0.1</v>
      </c>
      <c r="J2" s="5"/>
      <c r="N2" s="3"/>
    </row>
    <row r="3" spans="1:14" x14ac:dyDescent="0.35">
      <c r="A3" s="8" t="s">
        <v>3</v>
      </c>
      <c r="B3" s="9">
        <v>7</v>
      </c>
      <c r="C3" s="9">
        <v>30</v>
      </c>
      <c r="D3" s="9">
        <v>6</v>
      </c>
      <c r="E3" s="9">
        <v>150</v>
      </c>
      <c r="F3" s="10">
        <f t="shared" ref="F3:F7" si="0">D3/E3</f>
        <v>0.04</v>
      </c>
      <c r="G3" s="11">
        <v>3</v>
      </c>
      <c r="H3" s="11">
        <f t="shared" ref="H3:H7" si="1">G3+F3</f>
        <v>3.04</v>
      </c>
      <c r="I3" s="12">
        <v>0.25</v>
      </c>
      <c r="J3" s="5"/>
      <c r="N3" s="3"/>
    </row>
    <row r="4" spans="1:14" x14ac:dyDescent="0.35">
      <c r="A4" s="8" t="s">
        <v>4</v>
      </c>
      <c r="B4" s="9">
        <v>9</v>
      </c>
      <c r="C4" s="9">
        <v>39</v>
      </c>
      <c r="D4" s="9">
        <v>8</v>
      </c>
      <c r="E4" s="9">
        <v>100</v>
      </c>
      <c r="F4" s="10">
        <f t="shared" si="0"/>
        <v>0.08</v>
      </c>
      <c r="G4" s="11">
        <v>3.8</v>
      </c>
      <c r="H4" s="11">
        <f t="shared" si="1"/>
        <v>3.88</v>
      </c>
      <c r="I4" s="12">
        <v>0.2</v>
      </c>
      <c r="J4" s="5"/>
      <c r="N4" s="3"/>
    </row>
    <row r="5" spans="1:14" x14ac:dyDescent="0.35">
      <c r="A5" s="8" t="s">
        <v>5</v>
      </c>
      <c r="B5" s="9">
        <v>12</v>
      </c>
      <c r="C5" s="9">
        <v>49</v>
      </c>
      <c r="D5" s="9">
        <v>10</v>
      </c>
      <c r="E5" s="9">
        <v>50</v>
      </c>
      <c r="F5" s="10">
        <f t="shared" si="0"/>
        <v>0.2</v>
      </c>
      <c r="G5" s="11">
        <v>4.8</v>
      </c>
      <c r="H5" s="11">
        <f t="shared" si="1"/>
        <v>5</v>
      </c>
      <c r="I5" s="12">
        <v>0.1</v>
      </c>
      <c r="J5" s="5"/>
      <c r="N5" s="3"/>
    </row>
    <row r="6" spans="1:14" x14ac:dyDescent="0.35">
      <c r="A6" s="8" t="s">
        <v>6</v>
      </c>
      <c r="B6" s="9">
        <v>9</v>
      </c>
      <c r="C6" s="9">
        <v>36</v>
      </c>
      <c r="D6" s="9">
        <v>6</v>
      </c>
      <c r="E6" s="9">
        <v>100</v>
      </c>
      <c r="F6" s="10">
        <f t="shared" si="0"/>
        <v>0.06</v>
      </c>
      <c r="G6" s="11">
        <v>3.6</v>
      </c>
      <c r="H6" s="11">
        <f t="shared" si="1"/>
        <v>3.66</v>
      </c>
      <c r="I6" s="12">
        <v>0.2</v>
      </c>
      <c r="J6" s="5"/>
      <c r="N6" s="3"/>
    </row>
    <row r="7" spans="1:14" ht="15" thickBot="1" x14ac:dyDescent="0.4">
      <c r="A7" s="13" t="s">
        <v>7</v>
      </c>
      <c r="B7" s="14">
        <v>13</v>
      </c>
      <c r="C7" s="14">
        <v>48</v>
      </c>
      <c r="D7" s="14">
        <v>5</v>
      </c>
      <c r="E7" s="14">
        <v>75</v>
      </c>
      <c r="F7" s="15">
        <f t="shared" si="0"/>
        <v>6.6666666666666666E-2</v>
      </c>
      <c r="G7" s="16">
        <v>4.3</v>
      </c>
      <c r="H7" s="16">
        <f t="shared" si="1"/>
        <v>4.3666666666666663</v>
      </c>
      <c r="I7" s="17">
        <f>1-SUM(I2:I6)</f>
        <v>0.14999999999999991</v>
      </c>
      <c r="J7" s="5"/>
      <c r="N7" s="3"/>
    </row>
    <row r="8" spans="1:14" x14ac:dyDescent="0.35">
      <c r="H8" s="2"/>
    </row>
    <row r="9" spans="1:14" x14ac:dyDescent="0.35">
      <c r="A9" s="18" t="s">
        <v>12</v>
      </c>
      <c r="B9" s="7">
        <f>SUMPRODUCT(B2:B7,$I$2:$I$7)</f>
        <v>10</v>
      </c>
      <c r="C9" s="7">
        <f>SUMPRODUCT(C2:C7,$I$2:$I$7)</f>
        <v>40</v>
      </c>
      <c r="D9" s="7"/>
      <c r="E9" s="7"/>
      <c r="F9" s="7"/>
      <c r="G9" s="7"/>
      <c r="H9" s="7">
        <f>SUMPRODUCT(H2:H7,$I$2:$I$7)</f>
        <v>3.9989999999999997</v>
      </c>
      <c r="I9" s="6">
        <f>SUM(I2:I7)</f>
        <v>1</v>
      </c>
      <c r="N9" s="4"/>
    </row>
    <row r="10" spans="1:14" x14ac:dyDescent="0.35">
      <c r="M10" s="4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7" sqref="B27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8-1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8-1</dc:title>
  <dc:subject>Supply Chain Management - 6th Edition</dc:subject>
  <dc:creator>Sunil Chopra/Jay Mabe</dc:creator>
  <cp:lastModifiedBy>Sunil Chopra</cp:lastModifiedBy>
  <dcterms:created xsi:type="dcterms:W3CDTF">2011-03-07T17:39:06Z</dcterms:created>
  <dcterms:modified xsi:type="dcterms:W3CDTF">2017-09-26T18:45:22Z</dcterms:modified>
</cp:coreProperties>
</file>